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990" windowHeight="9990"/>
  </bookViews>
  <sheets>
    <sheet name="бюджетные" sheetId="8" r:id="rId1"/>
  </sheets>
  <calcPr calcId="125725"/>
</workbook>
</file>

<file path=xl/calcChain.xml><?xml version="1.0" encoding="utf-8"?>
<calcChain xmlns="http://schemas.openxmlformats.org/spreadsheetml/2006/main">
  <c r="H12" i="8"/>
  <c r="G89"/>
  <c r="G37"/>
  <c r="G40" s="1"/>
  <c r="E37"/>
  <c r="E40" s="1"/>
  <c r="E89"/>
</calcChain>
</file>

<file path=xl/sharedStrings.xml><?xml version="1.0" encoding="utf-8"?>
<sst xmlns="http://schemas.openxmlformats.org/spreadsheetml/2006/main" count="217" uniqueCount="84">
  <si>
    <t xml:space="preserve">Код формы по ОКУД  </t>
  </si>
  <si>
    <t>0503762</t>
  </si>
  <si>
    <t>Сведения о результатах учреждения по исполнению государственного (муниципального) задания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</si>
  <si>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</si>
  <si>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</si>
  <si>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</si>
  <si>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</si>
  <si>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Не исполнено</t>
  </si>
  <si>
    <t>Причина неисполнения</t>
  </si>
  <si>
    <t>код</t>
  </si>
  <si>
    <t>наименование</t>
  </si>
  <si>
    <t>количество</t>
  </si>
  <si>
    <t>сумма, руб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</si>
  <si>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</si>
  <si>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</si>
  <si>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</si>
  <si>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</si>
  <si>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</si>
  <si>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</si>
  <si>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</si>
  <si>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</si>
  <si>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</si>
  <si>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Организация отдыха детей и молодежи</t>
  </si>
  <si>
    <t>Реализация дополнительных  общеразвивающих программ</t>
  </si>
  <si>
    <t xml:space="preserve">Реализация основных общеобразовательных программ дошкольного образования
</t>
  </si>
  <si>
    <t xml:space="preserve">Реализация основных общеобразовательных программ начального общего образования
</t>
  </si>
  <si>
    <t>чел.</t>
  </si>
  <si>
    <t>Реализация основных общеобразовательных программ среднего общего образования</t>
  </si>
  <si>
    <t>чел.ч</t>
  </si>
  <si>
    <t xml:space="preserve"> -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</si>
  <si>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</si>
  <si>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ед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</si>
  <si>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</si>
  <si>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</si>
  <si>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10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</si>
  <si>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</si>
  <si>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-</t>
  </si>
  <si>
    <t>Реализация основных общеобразовательных программ  основного общего образования</t>
  </si>
  <si>
    <t>Публичный показ музейных предметов, музейных коллекций</t>
  </si>
  <si>
    <t>Библиотечное, библиографическое и информационное обслуживание пользователей библиотеки</t>
  </si>
  <si>
    <t>ед.</t>
  </si>
  <si>
    <t>Показ (организация показа) спектаклей (театральных постановок)</t>
  </si>
  <si>
    <t xml:space="preserve">Реализация дополнительных общеразвивающих программ </t>
  </si>
  <si>
    <t>Реализация дополнительных предпрофессиональных программ в области искусств</t>
  </si>
  <si>
    <t>кв.м</t>
  </si>
  <si>
    <t>шт.</t>
  </si>
  <si>
    <t>выбытие детей в другие дошкольные образовательные учреждения</t>
  </si>
  <si>
    <t xml:space="preserve">Итого </t>
  </si>
  <si>
    <t>Х</t>
  </si>
  <si>
    <t>выбытие учащихся в другие общеобразовательные учреждения</t>
  </si>
  <si>
    <t>Обеспечение доступа к объектам спорта</t>
  </si>
  <si>
    <t>Реализация дополнительных предпрофессиональных программ в области физической культуры и спорта</t>
  </si>
  <si>
    <t>Спортивная подготовка по олимпийским видам спорта</t>
  </si>
  <si>
    <t>Организация и проведение официальных физкультурных (физкультурно-оздоровительных) мероприятий</t>
  </si>
  <si>
    <t>Организация и проведение официальных спортивных мероприятий</t>
  </si>
  <si>
    <t>А.С.Струков</t>
  </si>
  <si>
    <t>А.А.Мирошников</t>
  </si>
  <si>
    <t>автономные учреждения</t>
  </si>
  <si>
    <t>бюджетные учреждения</t>
  </si>
  <si>
    <t>Площадь круглогодичного содержания автомобильных дорог, тротуаров, остановочных пунктов (в том числе инженерных сооружений на них)</t>
  </si>
  <si>
    <t>Площадь круглогодичного содержания и благоустройства зеленых зон и насаждений, включая газоны, цветники</t>
  </si>
  <si>
    <t>Количество круглогодичного содержания объектов благоустройства и малых архитектурных форм</t>
  </si>
  <si>
    <t>Количество отловленных безнадзорных животных</t>
  </si>
  <si>
    <t>Площадь содержания и благоустройства территорий городского пляжа  и солярия</t>
  </si>
  <si>
    <t>оплата произведена с фактически начисленными расходами</t>
  </si>
  <si>
    <t>Организация деятельности клубных формирований и формирований самодеятельного народного творчества</t>
  </si>
  <si>
    <t xml:space="preserve">
Организация и проведение  культурно-массовых мероприятий</t>
  </si>
  <si>
    <t xml:space="preserve">
Реализация дополнительных предпрофессиональных программ в области искусств
</t>
  </si>
  <si>
    <t>Обеспечение участия спортивных сборных команд в официальных спортивных мероприятиях</t>
  </si>
  <si>
    <t>Обеспечение участия лиц, проходящих спортивную подготовку, в спортивных соревнованиях</t>
  </si>
  <si>
    <t>Реализация дополнительных общеразвивающих программ</t>
  </si>
  <si>
    <t>Спортивная подготовка по неолимпийским видам спорта</t>
  </si>
  <si>
    <t>Проведение тестирования выполнения нормативов испытаний (тестов) комплекса ГТО</t>
  </si>
  <si>
    <t>Пропаганда физической культуры, спорта и здорового образа жизни</t>
  </si>
  <si>
    <t>Участие в организации официальных спортивных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</si>
  <si>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</si>
  <si>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Организация отдыха для детей и молодежи</t>
  </si>
  <si>
    <t>чел.дн</t>
  </si>
  <si>
    <t>И.о. председателя комитета по финансам администрации муниципального образования "Город Саратов"</t>
  </si>
  <si>
    <t>Заместитель председателя, начальник бюджетного управления</t>
  </si>
  <si>
    <t xml:space="preserve">                                                 </t>
  </si>
  <si>
    <t xml:space="preserve">Показ (организация показа) концертов и концертных программ </t>
  </si>
  <si>
    <t>выбытия детей по состоянию здоровья</t>
  </si>
  <si>
    <t>выбытия детей в связи со сменой места жительства</t>
  </si>
</sst>
</file>

<file path=xl/styles.xml><?xml version="1.0" encoding="utf-8"?>
<styleSheet xmlns="http://schemas.openxmlformats.org/spreadsheetml/2006/main">
  <fonts count="11">
    <font>
      <sz val="11"/>
      <name val="Calibri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  <font>
      <sz val="7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0" fontId="3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6" fillId="0" borderId="8"/>
  </cellStyleXfs>
  <cellXfs count="54">
    <xf numFmtId="0" fontId="0" fillId="0" borderId="0" xfId="0"/>
    <xf numFmtId="0" fontId="1" fillId="0" borderId="7" xfId="0" applyNumberFormat="1" applyFont="1" applyBorder="1" applyAlignment="1">
      <alignment horizontal="left" vertical="center"/>
    </xf>
    <xf numFmtId="0" fontId="1" fillId="0" borderId="0" xfId="0" applyFont="1"/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wrapText="1"/>
    </xf>
    <xf numFmtId="0" fontId="1" fillId="0" borderId="8" xfId="0" applyFont="1" applyBorder="1"/>
    <xf numFmtId="0" fontId="1" fillId="0" borderId="10" xfId="0" applyFont="1" applyBorder="1" applyAlignment="1">
      <alignment horizontal="center" vertical="center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4" fontId="1" fillId="2" borderId="9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wrapText="1"/>
    </xf>
    <xf numFmtId="4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8" fillId="0" borderId="0" xfId="0" applyFont="1"/>
    <xf numFmtId="4" fontId="0" fillId="0" borderId="0" xfId="0" applyNumberFormat="1"/>
    <xf numFmtId="0" fontId="1" fillId="0" borderId="9" xfId="0" applyNumberFormat="1" applyFont="1" applyBorder="1" applyAlignment="1">
      <alignment horizontal="justify" vertical="center" wrapText="1"/>
    </xf>
    <xf numFmtId="0" fontId="7" fillId="0" borderId="8" xfId="0" applyFont="1" applyBorder="1" applyProtection="1">
      <protection locked="0"/>
    </xf>
    <xf numFmtId="0" fontId="9" fillId="0" borderId="8" xfId="0" applyFont="1" applyBorder="1" applyProtection="1">
      <protection locked="0"/>
    </xf>
    <xf numFmtId="0" fontId="1" fillId="2" borderId="9" xfId="0" applyFont="1" applyFill="1" applyBorder="1" applyAlignment="1">
      <alignment horizontal="justify" wrapText="1"/>
    </xf>
    <xf numFmtId="0" fontId="1" fillId="2" borderId="9" xfId="0" applyNumberFormat="1" applyFont="1" applyFill="1" applyBorder="1" applyAlignment="1">
      <alignment horizontal="justify" vertical="center" wrapText="1"/>
    </xf>
    <xf numFmtId="0" fontId="10" fillId="0" borderId="9" xfId="0" applyNumberFormat="1" applyFont="1" applyBorder="1" applyAlignment="1">
      <alignment vertical="center" wrapText="1"/>
    </xf>
    <xf numFmtId="0" fontId="4" fillId="0" borderId="9" xfId="0" applyNumberFormat="1" applyFont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/>
    </xf>
    <xf numFmtId="3" fontId="1" fillId="2" borderId="9" xfId="0" applyNumberFormat="1" applyFont="1" applyFill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9" fillId="0" borderId="8" xfId="0" applyFont="1" applyBorder="1" applyAlignment="1" applyProtection="1">
      <alignment wrapText="1"/>
      <protection locked="0"/>
    </xf>
    <xf numFmtId="0" fontId="7" fillId="0" borderId="8" xfId="0" applyFont="1" applyBorder="1" applyAlignment="1"/>
    <xf numFmtId="0" fontId="4" fillId="2" borderId="9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 applyProtection="1">
      <alignment horizontal="center"/>
    </xf>
    <xf numFmtId="0" fontId="10" fillId="0" borderId="9" xfId="0" applyNumberFormat="1" applyFont="1" applyFill="1" applyBorder="1" applyAlignment="1" applyProtection="1">
      <alignment horizontal="center" wrapText="1"/>
    </xf>
    <xf numFmtId="0" fontId="10" fillId="0" borderId="9" xfId="0" applyNumberFormat="1" applyFont="1" applyBorder="1" applyAlignment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center"/>
    </xf>
    <xf numFmtId="0" fontId="1" fillId="0" borderId="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right" vertical="center"/>
    </xf>
    <xf numFmtId="0" fontId="9" fillId="0" borderId="8" xfId="0" applyFont="1" applyBorder="1" applyAlignment="1" applyProtection="1">
      <alignment wrapText="1"/>
      <protection locked="0"/>
    </xf>
    <xf numFmtId="0" fontId="7" fillId="0" borderId="8" xfId="0" applyFont="1" applyBorder="1" applyAlignment="1"/>
    <xf numFmtId="0" fontId="10" fillId="0" borderId="9" xfId="0" applyNumberFormat="1" applyFont="1" applyBorder="1" applyAlignment="1">
      <alignment horizontal="center" vertical="center" wrapText="1"/>
    </xf>
  </cellXfs>
  <cellStyles count="32">
    <cellStyle name="Обычный" xfId="0" builtinId="0"/>
    <cellStyle name="Обычный 2" xfId="31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abSelected="1" view="pageBreakPreview" topLeftCell="A37" zoomScaleSheetLayoutView="100" workbookViewId="0">
      <selection activeCell="B27" sqref="B27"/>
    </sheetView>
  </sheetViews>
  <sheetFormatPr defaultRowHeight="15"/>
  <cols>
    <col min="2" max="2" width="54.85546875" customWidth="1"/>
    <col min="3" max="3" width="8.85546875" customWidth="1"/>
    <col min="4" max="4" width="12.28515625" customWidth="1"/>
    <col min="5" max="5" width="17.28515625" customWidth="1"/>
    <col min="6" max="6" width="12.28515625" customWidth="1"/>
    <col min="7" max="7" width="15.140625" customWidth="1"/>
    <col min="8" max="8" width="12.5703125" customWidth="1"/>
    <col min="9" max="9" width="30.5703125" customWidth="1"/>
    <col min="11" max="11" width="14.85546875" bestFit="1" customWidth="1"/>
  </cols>
  <sheetData>
    <row r="1" spans="1:11" ht="15.75" thickBot="1">
      <c r="A1" s="3"/>
      <c r="B1" s="3"/>
      <c r="C1" s="3"/>
      <c r="D1" s="3"/>
      <c r="E1" s="3"/>
      <c r="F1" s="3"/>
      <c r="G1" s="3"/>
      <c r="H1" s="3"/>
      <c r="I1" s="3"/>
    </row>
    <row r="2" spans="1:11" ht="15.75" thickBot="1">
      <c r="A2" s="4"/>
      <c r="B2" s="4"/>
      <c r="C2" s="4"/>
      <c r="D2" s="4"/>
      <c r="E2" s="3"/>
      <c r="F2" s="3"/>
      <c r="G2" s="46" t="s">
        <v>0</v>
      </c>
      <c r="H2" s="46"/>
      <c r="I2" s="5" t="s">
        <v>1</v>
      </c>
    </row>
    <row r="3" spans="1:11">
      <c r="A3" s="6"/>
      <c r="B3" s="3"/>
      <c r="C3" s="3"/>
      <c r="D3" s="3"/>
      <c r="E3" s="3"/>
      <c r="F3" s="3"/>
      <c r="G3" s="3"/>
      <c r="H3" s="2"/>
      <c r="I3" s="2"/>
    </row>
    <row r="4" spans="1:11">
      <c r="A4" s="47" t="s">
        <v>2</v>
      </c>
      <c r="B4" s="47"/>
      <c r="C4" s="47"/>
      <c r="D4" s="47"/>
      <c r="E4" s="47"/>
      <c r="F4" s="47"/>
      <c r="G4" s="47"/>
      <c r="H4" s="47"/>
      <c r="I4" s="47"/>
    </row>
    <row r="5" spans="1:11">
      <c r="A5" s="1"/>
      <c r="B5" s="1"/>
      <c r="C5" s="1"/>
      <c r="D5" s="50" t="s">
        <v>58</v>
      </c>
      <c r="E5" s="50"/>
      <c r="F5" s="1"/>
      <c r="G5" s="1"/>
      <c r="H5" s="2"/>
      <c r="I5" s="2"/>
    </row>
    <row r="6" spans="1:11">
      <c r="A6" s="48" t="s">
        <v>3</v>
      </c>
      <c r="B6" s="48"/>
      <c r="C6" s="48" t="s">
        <v>4</v>
      </c>
      <c r="D6" s="49" t="s">
        <v>5</v>
      </c>
      <c r="E6" s="49"/>
      <c r="F6" s="49" t="s">
        <v>6</v>
      </c>
      <c r="G6" s="49"/>
      <c r="H6" s="48" t="s">
        <v>7</v>
      </c>
      <c r="I6" s="48" t="s">
        <v>8</v>
      </c>
    </row>
    <row r="7" spans="1:11">
      <c r="A7" s="31" t="s">
        <v>9</v>
      </c>
      <c r="B7" s="31" t="s">
        <v>10</v>
      </c>
      <c r="C7" s="48"/>
      <c r="D7" s="31" t="s">
        <v>11</v>
      </c>
      <c r="E7" s="32" t="s">
        <v>12</v>
      </c>
      <c r="F7" s="31" t="s">
        <v>11</v>
      </c>
      <c r="G7" s="32" t="s">
        <v>12</v>
      </c>
      <c r="H7" s="48"/>
      <c r="I7" s="48"/>
    </row>
    <row r="8" spans="1:11">
      <c r="A8" s="32" t="s">
        <v>13</v>
      </c>
      <c r="B8" s="32" t="s">
        <v>14</v>
      </c>
      <c r="C8" s="32" t="s">
        <v>15</v>
      </c>
      <c r="D8" s="32" t="s">
        <v>16</v>
      </c>
      <c r="E8" s="32" t="s">
        <v>17</v>
      </c>
      <c r="F8" s="32" t="s">
        <v>18</v>
      </c>
      <c r="G8" s="32" t="s">
        <v>19</v>
      </c>
      <c r="H8" s="32" t="s">
        <v>20</v>
      </c>
      <c r="I8" s="32" t="s">
        <v>21</v>
      </c>
    </row>
    <row r="9" spans="1:11" ht="39">
      <c r="A9" s="37" t="s">
        <v>13</v>
      </c>
      <c r="B9" s="14" t="s">
        <v>59</v>
      </c>
      <c r="C9" s="15" t="s">
        <v>44</v>
      </c>
      <c r="D9" s="16">
        <v>10428793.539999999</v>
      </c>
      <c r="E9" s="16">
        <v>609577079.09000003</v>
      </c>
      <c r="F9" s="16">
        <v>10428793.539999999</v>
      </c>
      <c r="G9" s="16">
        <v>589783897.53999996</v>
      </c>
      <c r="H9" s="16" t="s">
        <v>36</v>
      </c>
      <c r="I9" s="11" t="s">
        <v>36</v>
      </c>
    </row>
    <row r="10" spans="1:11" ht="26.25">
      <c r="A10" s="37" t="s">
        <v>14</v>
      </c>
      <c r="B10" s="14" t="s">
        <v>60</v>
      </c>
      <c r="C10" s="15" t="s">
        <v>44</v>
      </c>
      <c r="D10" s="16">
        <v>4899408.99</v>
      </c>
      <c r="E10" s="16">
        <v>39372170.140000001</v>
      </c>
      <c r="F10" s="16">
        <v>4899408.99</v>
      </c>
      <c r="G10" s="16">
        <v>39057928.659999996</v>
      </c>
      <c r="H10" s="16" t="s">
        <v>36</v>
      </c>
      <c r="I10" s="11" t="s">
        <v>36</v>
      </c>
    </row>
    <row r="11" spans="1:11" ht="26.25">
      <c r="A11" s="37" t="s">
        <v>15</v>
      </c>
      <c r="B11" s="14" t="s">
        <v>61</v>
      </c>
      <c r="C11" s="15" t="s">
        <v>45</v>
      </c>
      <c r="D11" s="16">
        <v>546</v>
      </c>
      <c r="E11" s="16">
        <v>1393460.62</v>
      </c>
      <c r="F11" s="16">
        <v>546</v>
      </c>
      <c r="G11" s="16">
        <v>1290611.26</v>
      </c>
      <c r="H11" s="16" t="s">
        <v>36</v>
      </c>
      <c r="I11" s="11" t="s">
        <v>36</v>
      </c>
    </row>
    <row r="12" spans="1:11" ht="25.5">
      <c r="A12" s="37" t="s">
        <v>16</v>
      </c>
      <c r="B12" s="14" t="s">
        <v>62</v>
      </c>
      <c r="C12" s="15" t="s">
        <v>45</v>
      </c>
      <c r="D12" s="16">
        <v>2233</v>
      </c>
      <c r="E12" s="16">
        <v>5953354.3300000001</v>
      </c>
      <c r="F12" s="16">
        <v>1964</v>
      </c>
      <c r="G12" s="16">
        <v>4392670.72</v>
      </c>
      <c r="H12" s="16">
        <f>F12-D12</f>
        <v>-269</v>
      </c>
      <c r="I12" s="10" t="s">
        <v>64</v>
      </c>
    </row>
    <row r="13" spans="1:11" ht="26.25">
      <c r="A13" s="37" t="s">
        <v>17</v>
      </c>
      <c r="B13" s="14" t="s">
        <v>63</v>
      </c>
      <c r="C13" s="15" t="s">
        <v>44</v>
      </c>
      <c r="D13" s="16">
        <v>159876</v>
      </c>
      <c r="E13" s="16">
        <v>9498240.4399999995</v>
      </c>
      <c r="F13" s="16">
        <v>159876</v>
      </c>
      <c r="G13" s="16">
        <v>9498240.4399999995</v>
      </c>
      <c r="H13" s="15" t="s">
        <v>36</v>
      </c>
      <c r="I13" s="11" t="s">
        <v>36</v>
      </c>
    </row>
    <row r="14" spans="1:11" ht="38.25">
      <c r="A14" s="37" t="s">
        <v>18</v>
      </c>
      <c r="B14" s="22" t="s">
        <v>24</v>
      </c>
      <c r="C14" s="32" t="s">
        <v>26</v>
      </c>
      <c r="D14" s="33">
        <v>33254</v>
      </c>
      <c r="E14" s="30">
        <v>2106119101.76</v>
      </c>
      <c r="F14" s="33">
        <v>33296</v>
      </c>
      <c r="G14" s="30">
        <v>2081229798.3399999</v>
      </c>
      <c r="H14" s="33">
        <v>-42</v>
      </c>
      <c r="I14" s="33"/>
      <c r="K14" s="21"/>
    </row>
    <row r="15" spans="1:11" ht="38.25">
      <c r="A15" s="37" t="s">
        <v>19</v>
      </c>
      <c r="B15" s="22" t="s">
        <v>25</v>
      </c>
      <c r="C15" s="32" t="s">
        <v>26</v>
      </c>
      <c r="D15" s="33">
        <v>29483</v>
      </c>
      <c r="E15" s="30">
        <v>1047193742.9899999</v>
      </c>
      <c r="F15" s="33">
        <v>29489</v>
      </c>
      <c r="G15" s="30">
        <v>1040107832.53</v>
      </c>
      <c r="H15" s="33">
        <v>-6</v>
      </c>
      <c r="I15" s="34"/>
    </row>
    <row r="16" spans="1:11" ht="26.45" customHeight="1">
      <c r="A16" s="37" t="s">
        <v>20</v>
      </c>
      <c r="B16" s="22" t="s">
        <v>37</v>
      </c>
      <c r="C16" s="32" t="s">
        <v>26</v>
      </c>
      <c r="D16" s="33">
        <v>30159</v>
      </c>
      <c r="E16" s="30">
        <v>1062884607.2900001</v>
      </c>
      <c r="F16" s="33">
        <v>30120</v>
      </c>
      <c r="G16" s="30">
        <v>1054502282.8</v>
      </c>
      <c r="H16" s="33">
        <v>39</v>
      </c>
      <c r="I16" s="25" t="s">
        <v>49</v>
      </c>
    </row>
    <row r="17" spans="1:9" ht="26.25">
      <c r="A17" s="37" t="s">
        <v>21</v>
      </c>
      <c r="B17" s="22" t="s">
        <v>27</v>
      </c>
      <c r="C17" s="32" t="s">
        <v>26</v>
      </c>
      <c r="D17" s="33">
        <v>5503</v>
      </c>
      <c r="E17" s="30">
        <v>196320945.69</v>
      </c>
      <c r="F17" s="33">
        <v>5502</v>
      </c>
      <c r="G17" s="30">
        <v>194386265.96000001</v>
      </c>
      <c r="H17" s="33">
        <v>1</v>
      </c>
      <c r="I17" s="25" t="s">
        <v>49</v>
      </c>
    </row>
    <row r="18" spans="1:9">
      <c r="A18" s="37" t="s">
        <v>34</v>
      </c>
      <c r="B18" s="22" t="s">
        <v>23</v>
      </c>
      <c r="C18" s="32" t="s">
        <v>28</v>
      </c>
      <c r="D18" s="36">
        <v>2968022.7</v>
      </c>
      <c r="E18" s="30">
        <v>194410417.52000001</v>
      </c>
      <c r="F18" s="36">
        <v>2969617.7</v>
      </c>
      <c r="G18" s="30">
        <v>192428013.87</v>
      </c>
      <c r="H18" s="33">
        <v>-1595</v>
      </c>
      <c r="I18" s="13"/>
    </row>
    <row r="19" spans="1:9">
      <c r="A19" s="42">
        <v>11</v>
      </c>
      <c r="B19" s="22" t="s">
        <v>22</v>
      </c>
      <c r="C19" s="31" t="s">
        <v>26</v>
      </c>
      <c r="D19" s="33">
        <v>3548</v>
      </c>
      <c r="E19" s="30">
        <v>63368560.060000002</v>
      </c>
      <c r="F19" s="33">
        <v>3548</v>
      </c>
      <c r="G19" s="30">
        <v>62158882.879999995</v>
      </c>
      <c r="H19" s="33">
        <v>0</v>
      </c>
      <c r="I19" s="34"/>
    </row>
    <row r="20" spans="1:9" ht="63.75">
      <c r="A20" s="42">
        <v>12</v>
      </c>
      <c r="B20" s="22" t="s">
        <v>30</v>
      </c>
      <c r="C20" s="31" t="s">
        <v>31</v>
      </c>
      <c r="D20" s="33">
        <v>35</v>
      </c>
      <c r="E20" s="30">
        <v>310023.24</v>
      </c>
      <c r="F20" s="33">
        <v>35</v>
      </c>
      <c r="G20" s="30">
        <v>302049.15000000002</v>
      </c>
      <c r="H20" s="33">
        <v>0</v>
      </c>
      <c r="I20" s="30"/>
    </row>
    <row r="21" spans="1:9" ht="76.5">
      <c r="A21" s="42">
        <v>13</v>
      </c>
      <c r="B21" s="22" t="s">
        <v>32</v>
      </c>
      <c r="C21" s="31" t="s">
        <v>31</v>
      </c>
      <c r="D21" s="33">
        <v>118</v>
      </c>
      <c r="E21" s="30">
        <v>1045221.2</v>
      </c>
      <c r="F21" s="33">
        <v>118</v>
      </c>
      <c r="G21" s="30">
        <v>1018337.14</v>
      </c>
      <c r="H21" s="33">
        <v>0</v>
      </c>
      <c r="I21" s="30"/>
    </row>
    <row r="22" spans="1:9">
      <c r="A22" s="42">
        <v>14</v>
      </c>
      <c r="B22" s="22" t="s">
        <v>33</v>
      </c>
      <c r="C22" s="31" t="s">
        <v>31</v>
      </c>
      <c r="D22" s="33">
        <v>41</v>
      </c>
      <c r="E22" s="30">
        <v>363170</v>
      </c>
      <c r="F22" s="33">
        <v>41</v>
      </c>
      <c r="G22" s="30">
        <v>353829</v>
      </c>
      <c r="H22" s="33">
        <v>0</v>
      </c>
      <c r="I22" s="30"/>
    </row>
    <row r="23" spans="1:9" ht="63.75">
      <c r="A23" s="42">
        <v>15</v>
      </c>
      <c r="B23" s="22" t="s">
        <v>35</v>
      </c>
      <c r="C23" s="31" t="s">
        <v>31</v>
      </c>
      <c r="D23" s="33">
        <v>620</v>
      </c>
      <c r="E23" s="30">
        <v>5491840.3699999992</v>
      </c>
      <c r="F23" s="33">
        <v>620</v>
      </c>
      <c r="G23" s="30">
        <v>5350584.96</v>
      </c>
      <c r="H23" s="33">
        <v>0</v>
      </c>
      <c r="I23" s="30"/>
    </row>
    <row r="24" spans="1:9" ht="25.5">
      <c r="A24" s="42">
        <v>16</v>
      </c>
      <c r="B24" s="26" t="s">
        <v>68</v>
      </c>
      <c r="C24" s="36" t="s">
        <v>45</v>
      </c>
      <c r="D24" s="36">
        <v>4</v>
      </c>
      <c r="E24" s="29">
        <v>284200</v>
      </c>
      <c r="F24" s="36">
        <v>4</v>
      </c>
      <c r="G24" s="29">
        <v>284200</v>
      </c>
      <c r="H24" s="36">
        <v>0</v>
      </c>
      <c r="I24" s="43" t="s">
        <v>36</v>
      </c>
    </row>
    <row r="25" spans="1:9" ht="25.5">
      <c r="A25" s="42">
        <v>17</v>
      </c>
      <c r="B25" s="26" t="s">
        <v>69</v>
      </c>
      <c r="C25" s="36" t="s">
        <v>45</v>
      </c>
      <c r="D25" s="36">
        <v>23</v>
      </c>
      <c r="E25" s="29">
        <v>1153200</v>
      </c>
      <c r="F25" s="36">
        <v>26</v>
      </c>
      <c r="G25" s="29">
        <v>1153200</v>
      </c>
      <c r="H25" s="36">
        <v>-3</v>
      </c>
      <c r="I25" s="43" t="s">
        <v>36</v>
      </c>
    </row>
    <row r="26" spans="1:9" ht="26.25">
      <c r="A26" s="42">
        <v>18</v>
      </c>
      <c r="B26" s="26" t="s">
        <v>51</v>
      </c>
      <c r="C26" s="36" t="s">
        <v>28</v>
      </c>
      <c r="D26" s="36">
        <v>1730055</v>
      </c>
      <c r="E26" s="29">
        <v>47299991.75</v>
      </c>
      <c r="F26" s="36">
        <v>1659667</v>
      </c>
      <c r="G26" s="29">
        <v>46318889.659999996</v>
      </c>
      <c r="H26" s="36">
        <v>70388</v>
      </c>
      <c r="I26" s="17" t="s">
        <v>82</v>
      </c>
    </row>
    <row r="27" spans="1:9" ht="26.25">
      <c r="A27" s="41">
        <v>19</v>
      </c>
      <c r="B27" s="26" t="s">
        <v>70</v>
      </c>
      <c r="C27" s="36" t="s">
        <v>28</v>
      </c>
      <c r="D27" s="36">
        <v>13728</v>
      </c>
      <c r="E27" s="29">
        <v>257894.21</v>
      </c>
      <c r="F27" s="36">
        <v>12480</v>
      </c>
      <c r="G27" s="29">
        <v>234449.28</v>
      </c>
      <c r="H27" s="36">
        <v>1248</v>
      </c>
      <c r="I27" s="17" t="s">
        <v>83</v>
      </c>
    </row>
    <row r="28" spans="1:9">
      <c r="A28" s="41">
        <v>20</v>
      </c>
      <c r="B28" s="26" t="s">
        <v>52</v>
      </c>
      <c r="C28" s="36" t="s">
        <v>26</v>
      </c>
      <c r="D28" s="36">
        <v>463</v>
      </c>
      <c r="E28" s="29">
        <v>32091297.5</v>
      </c>
      <c r="F28" s="36">
        <v>463</v>
      </c>
      <c r="G28" s="29">
        <v>32071297.5</v>
      </c>
      <c r="H28" s="36">
        <v>0</v>
      </c>
      <c r="I28" s="7" t="s">
        <v>36</v>
      </c>
    </row>
    <row r="29" spans="1:9">
      <c r="A29" s="41">
        <v>21</v>
      </c>
      <c r="B29" s="26" t="s">
        <v>71</v>
      </c>
      <c r="C29" s="36" t="s">
        <v>26</v>
      </c>
      <c r="D29" s="36">
        <v>61</v>
      </c>
      <c r="E29" s="29">
        <v>3239189.68</v>
      </c>
      <c r="F29" s="36">
        <v>61</v>
      </c>
      <c r="G29" s="29">
        <v>3239189.68</v>
      </c>
      <c r="H29" s="36">
        <v>0</v>
      </c>
      <c r="I29" s="43" t="s">
        <v>36</v>
      </c>
    </row>
    <row r="30" spans="1:9">
      <c r="A30" s="41">
        <v>22</v>
      </c>
      <c r="B30" s="26" t="s">
        <v>50</v>
      </c>
      <c r="C30" s="36" t="s">
        <v>26</v>
      </c>
      <c r="D30" s="36">
        <v>7000</v>
      </c>
      <c r="E30" s="29">
        <v>3498830.95</v>
      </c>
      <c r="F30" s="36">
        <v>7411</v>
      </c>
      <c r="G30" s="29">
        <v>3055314.6</v>
      </c>
      <c r="H30" s="36">
        <v>-411</v>
      </c>
      <c r="I30" s="43" t="s">
        <v>36</v>
      </c>
    </row>
    <row r="31" spans="1:9" ht="25.5">
      <c r="A31" s="41">
        <v>23</v>
      </c>
      <c r="B31" s="26" t="s">
        <v>72</v>
      </c>
      <c r="C31" s="36" t="s">
        <v>45</v>
      </c>
      <c r="D31" s="36">
        <v>11</v>
      </c>
      <c r="E31" s="29">
        <v>1245106.31</v>
      </c>
      <c r="F31" s="36">
        <v>29</v>
      </c>
      <c r="G31" s="29">
        <v>595076.55000000005</v>
      </c>
      <c r="H31" s="36">
        <v>-18</v>
      </c>
      <c r="I31" s="43" t="s">
        <v>36</v>
      </c>
    </row>
    <row r="32" spans="1:9">
      <c r="A32" s="41">
        <v>24</v>
      </c>
      <c r="B32" s="26" t="s">
        <v>38</v>
      </c>
      <c r="C32" s="36" t="s">
        <v>26</v>
      </c>
      <c r="D32" s="36">
        <v>75100</v>
      </c>
      <c r="E32" s="29">
        <v>13689300</v>
      </c>
      <c r="F32" s="36">
        <v>75100</v>
      </c>
      <c r="G32" s="29">
        <v>13522318.810000001</v>
      </c>
      <c r="H32" s="36">
        <v>0</v>
      </c>
      <c r="I32" s="44"/>
    </row>
    <row r="33" spans="1:9" ht="25.5">
      <c r="A33" s="41">
        <v>25</v>
      </c>
      <c r="B33" s="26" t="s">
        <v>39</v>
      </c>
      <c r="C33" s="36" t="s">
        <v>40</v>
      </c>
      <c r="D33" s="36">
        <v>1180000</v>
      </c>
      <c r="E33" s="29">
        <v>116018323</v>
      </c>
      <c r="F33" s="36">
        <v>1180000</v>
      </c>
      <c r="G33" s="29">
        <v>113491629.98999999</v>
      </c>
      <c r="H33" s="36">
        <v>0</v>
      </c>
      <c r="I33" s="44"/>
    </row>
    <row r="34" spans="1:9">
      <c r="A34" s="41">
        <v>26</v>
      </c>
      <c r="B34" s="26" t="s">
        <v>41</v>
      </c>
      <c r="C34" s="36" t="s">
        <v>40</v>
      </c>
      <c r="D34" s="36">
        <v>115</v>
      </c>
      <c r="E34" s="29">
        <v>7214108.7199999997</v>
      </c>
      <c r="F34" s="36">
        <v>115</v>
      </c>
      <c r="G34" s="29">
        <v>7199300</v>
      </c>
      <c r="H34" s="36">
        <v>0</v>
      </c>
      <c r="I34" s="44"/>
    </row>
    <row r="35" spans="1:9" ht="25.5">
      <c r="A35" s="41">
        <v>27</v>
      </c>
      <c r="B35" s="26" t="s">
        <v>65</v>
      </c>
      <c r="C35" s="36" t="s">
        <v>40</v>
      </c>
      <c r="D35" s="36">
        <v>184</v>
      </c>
      <c r="E35" s="29">
        <v>55684717.789999999</v>
      </c>
      <c r="F35" s="36">
        <v>184</v>
      </c>
      <c r="G35" s="29">
        <v>55458055.25</v>
      </c>
      <c r="H35" s="36">
        <v>0</v>
      </c>
      <c r="I35" s="27"/>
    </row>
    <row r="36" spans="1:9">
      <c r="A36" s="41">
        <v>28</v>
      </c>
      <c r="B36" s="26" t="s">
        <v>81</v>
      </c>
      <c r="C36" s="36" t="s">
        <v>40</v>
      </c>
      <c r="D36" s="36">
        <v>156</v>
      </c>
      <c r="E36" s="29">
        <v>11939445.460000001</v>
      </c>
      <c r="F36" s="36">
        <v>156</v>
      </c>
      <c r="G36" s="29">
        <v>11890846.52</v>
      </c>
      <c r="H36" s="36">
        <v>0</v>
      </c>
      <c r="I36" s="27"/>
    </row>
    <row r="37" spans="1:9" ht="25.5">
      <c r="A37" s="41">
        <v>29</v>
      </c>
      <c r="B37" s="26" t="s">
        <v>66</v>
      </c>
      <c r="C37" s="36" t="s">
        <v>40</v>
      </c>
      <c r="D37" s="36">
        <v>1978</v>
      </c>
      <c r="E37" s="29">
        <f>55020486.56-E36</f>
        <v>43081041.100000001</v>
      </c>
      <c r="F37" s="36">
        <v>1978</v>
      </c>
      <c r="G37" s="29">
        <f>54796527.76-G36</f>
        <v>42905681.239999995</v>
      </c>
      <c r="H37" s="36">
        <v>0</v>
      </c>
      <c r="I37" s="27"/>
    </row>
    <row r="38" spans="1:9">
      <c r="A38" s="41">
        <v>30</v>
      </c>
      <c r="B38" s="26" t="s">
        <v>42</v>
      </c>
      <c r="C38" s="36" t="s">
        <v>28</v>
      </c>
      <c r="D38" s="36">
        <v>433137</v>
      </c>
      <c r="E38" s="29">
        <v>247789572.75</v>
      </c>
      <c r="F38" s="36">
        <v>433137</v>
      </c>
      <c r="G38" s="29">
        <v>246866119.08000001</v>
      </c>
      <c r="H38" s="36">
        <v>0</v>
      </c>
      <c r="I38" s="27"/>
    </row>
    <row r="39" spans="1:9" ht="39.75" customHeight="1">
      <c r="A39" s="41">
        <v>31</v>
      </c>
      <c r="B39" s="26" t="s">
        <v>67</v>
      </c>
      <c r="C39" s="36" t="s">
        <v>28</v>
      </c>
      <c r="D39" s="36">
        <v>172212</v>
      </c>
      <c r="E39" s="29">
        <v>98285249.519999996</v>
      </c>
      <c r="F39" s="36">
        <v>172212</v>
      </c>
      <c r="G39" s="29">
        <v>97918963.439999998</v>
      </c>
      <c r="H39" s="36">
        <v>0</v>
      </c>
      <c r="I39" s="27"/>
    </row>
    <row r="40" spans="1:9">
      <c r="A40" s="8"/>
      <c r="B40" s="8"/>
      <c r="C40" s="9" t="s">
        <v>47</v>
      </c>
      <c r="D40" s="9" t="s">
        <v>48</v>
      </c>
      <c r="E40" s="18">
        <f>SUM(E9:E39)</f>
        <v>6026073403.4800014</v>
      </c>
      <c r="F40" s="19" t="s">
        <v>48</v>
      </c>
      <c r="G40" s="18">
        <f>SUM(G9:G39)</f>
        <v>5952065756.8500004</v>
      </c>
      <c r="H40" s="12" t="s">
        <v>29</v>
      </c>
      <c r="I40" s="9" t="s">
        <v>29</v>
      </c>
    </row>
    <row r="41" spans="1:9" ht="15.75">
      <c r="A41" s="20"/>
      <c r="B41" s="20"/>
      <c r="C41" s="20"/>
      <c r="D41" s="20"/>
      <c r="E41" s="20"/>
      <c r="F41" s="20"/>
      <c r="G41" s="20"/>
      <c r="H41" s="20"/>
      <c r="I41" s="20"/>
    </row>
    <row r="44" spans="1:9" ht="15.75">
      <c r="A44" s="23"/>
      <c r="B44" s="23"/>
      <c r="C44" s="23"/>
      <c r="D44" s="23"/>
      <c r="E44" s="23"/>
      <c r="F44" s="23"/>
      <c r="G44" s="23"/>
    </row>
    <row r="45" spans="1:9" ht="15.75">
      <c r="A45" s="51" t="s">
        <v>78</v>
      </c>
      <c r="B45" s="51"/>
      <c r="C45" s="51"/>
      <c r="D45" s="51"/>
      <c r="E45" s="24"/>
      <c r="G45" s="23"/>
      <c r="H45" s="24" t="s">
        <v>55</v>
      </c>
    </row>
    <row r="46" spans="1:9" ht="15.75">
      <c r="A46" s="24"/>
      <c r="B46" s="24"/>
      <c r="C46" s="24"/>
      <c r="D46" s="24"/>
      <c r="E46" s="24"/>
      <c r="G46" s="24"/>
      <c r="H46" s="24"/>
    </row>
    <row r="47" spans="1:9" ht="15.75">
      <c r="A47" s="51" t="s">
        <v>79</v>
      </c>
      <c r="B47" s="52"/>
      <c r="C47" s="52"/>
      <c r="D47" s="52"/>
      <c r="E47" s="24" t="s">
        <v>80</v>
      </c>
      <c r="G47" s="23"/>
      <c r="H47" s="24" t="s">
        <v>56</v>
      </c>
    </row>
    <row r="48" spans="1:9" ht="15.75">
      <c r="A48" s="39"/>
      <c r="B48" s="40"/>
      <c r="C48" s="40"/>
      <c r="D48" s="40"/>
      <c r="E48" s="24"/>
      <c r="G48" s="23"/>
      <c r="H48" s="24"/>
    </row>
    <row r="49" spans="1:9" ht="15.75">
      <c r="A49" s="39"/>
      <c r="B49" s="40"/>
      <c r="C49" s="40"/>
      <c r="D49" s="40"/>
      <c r="E49" s="24"/>
      <c r="G49" s="23"/>
      <c r="H49" s="24"/>
    </row>
    <row r="50" spans="1:9" ht="15.75">
      <c r="A50" s="39"/>
      <c r="B50" s="40"/>
      <c r="C50" s="40"/>
      <c r="D50" s="40"/>
      <c r="E50" s="24"/>
      <c r="G50" s="23"/>
      <c r="H50" s="24"/>
    </row>
    <row r="51" spans="1:9" ht="15.75">
      <c r="A51" s="39"/>
      <c r="B51" s="40"/>
      <c r="C51" s="40"/>
      <c r="D51" s="40"/>
      <c r="E51" s="24"/>
      <c r="G51" s="23"/>
      <c r="H51" s="24"/>
    </row>
    <row r="52" spans="1:9" ht="15.75">
      <c r="A52" s="39"/>
      <c r="B52" s="40"/>
      <c r="C52" s="40"/>
      <c r="D52" s="40"/>
      <c r="E52" s="24"/>
      <c r="G52" s="23"/>
      <c r="H52" s="24"/>
    </row>
    <row r="53" spans="1:9" ht="15.75">
      <c r="A53" s="39"/>
      <c r="B53" s="40"/>
      <c r="C53" s="40"/>
      <c r="D53" s="40"/>
      <c r="E53" s="24"/>
      <c r="G53" s="23"/>
      <c r="H53" s="24"/>
    </row>
    <row r="54" spans="1:9" ht="15.75">
      <c r="A54" s="39"/>
      <c r="B54" s="40"/>
      <c r="C54" s="40"/>
      <c r="D54" s="40"/>
      <c r="E54" s="24"/>
      <c r="G54" s="23"/>
      <c r="H54" s="24"/>
    </row>
    <row r="55" spans="1:9" ht="15.75">
      <c r="A55" s="39"/>
      <c r="B55" s="40"/>
      <c r="C55" s="40"/>
      <c r="D55" s="40"/>
      <c r="E55" s="24"/>
      <c r="G55" s="23"/>
      <c r="H55" s="24"/>
    </row>
    <row r="56" spans="1:9" ht="15.75">
      <c r="A56" s="39"/>
      <c r="B56" s="40"/>
      <c r="C56" s="40"/>
      <c r="D56" s="40"/>
      <c r="E56" s="24"/>
      <c r="G56" s="23"/>
      <c r="H56" s="24"/>
    </row>
    <row r="57" spans="1:9" ht="15.75">
      <c r="A57" s="39"/>
      <c r="B57" s="40"/>
      <c r="C57" s="40"/>
      <c r="D57" s="40"/>
      <c r="E57" s="24"/>
      <c r="G57" s="23"/>
      <c r="H57" s="24"/>
    </row>
    <row r="58" spans="1:9" ht="15.75">
      <c r="A58" s="39"/>
      <c r="B58" s="40"/>
      <c r="C58" s="40"/>
      <c r="D58" s="40"/>
      <c r="E58" s="24"/>
      <c r="G58" s="23"/>
      <c r="H58" s="24"/>
    </row>
    <row r="59" spans="1:9" ht="15.75">
      <c r="A59" s="39"/>
      <c r="B59" s="40"/>
      <c r="C59" s="40"/>
      <c r="D59" s="40"/>
      <c r="E59" s="24"/>
      <c r="G59" s="23"/>
      <c r="H59" s="24"/>
    </row>
    <row r="62" spans="1:9" ht="15.75" thickBot="1">
      <c r="A62" s="3"/>
      <c r="B62" s="3"/>
      <c r="C62" s="3"/>
      <c r="D62" s="3"/>
      <c r="E62" s="3"/>
      <c r="F62" s="3"/>
      <c r="G62" s="3"/>
      <c r="H62" s="3"/>
      <c r="I62" s="3"/>
    </row>
    <row r="63" spans="1:9" ht="15.75" thickBot="1">
      <c r="A63" s="4"/>
      <c r="B63" s="4"/>
      <c r="C63" s="4"/>
      <c r="D63" s="4"/>
      <c r="E63" s="3"/>
      <c r="F63" s="3"/>
      <c r="G63" s="46" t="s">
        <v>0</v>
      </c>
      <c r="H63" s="46"/>
      <c r="I63" s="5" t="s">
        <v>1</v>
      </c>
    </row>
    <row r="64" spans="1:9">
      <c r="A64" s="6"/>
      <c r="B64" s="3"/>
      <c r="C64" s="3"/>
      <c r="D64" s="3"/>
      <c r="E64" s="3"/>
      <c r="F64" s="3"/>
      <c r="G64" s="3"/>
      <c r="H64" s="2"/>
      <c r="I64" s="2"/>
    </row>
    <row r="65" spans="1:9">
      <c r="A65" s="47" t="s">
        <v>2</v>
      </c>
      <c r="B65" s="47"/>
      <c r="C65" s="47"/>
      <c r="D65" s="47"/>
      <c r="E65" s="47"/>
      <c r="F65" s="47"/>
      <c r="G65" s="47"/>
      <c r="H65" s="47"/>
      <c r="I65" s="47"/>
    </row>
    <row r="66" spans="1:9">
      <c r="A66" s="1"/>
      <c r="B66" s="1"/>
      <c r="C66" s="1"/>
      <c r="D66" s="50" t="s">
        <v>57</v>
      </c>
      <c r="E66" s="50"/>
      <c r="F66" s="1"/>
      <c r="G66" s="1"/>
      <c r="H66" s="2"/>
      <c r="I66" s="2"/>
    </row>
    <row r="67" spans="1:9">
      <c r="A67" s="48" t="s">
        <v>3</v>
      </c>
      <c r="B67" s="48"/>
      <c r="C67" s="48" t="s">
        <v>4</v>
      </c>
      <c r="D67" s="49" t="s">
        <v>5</v>
      </c>
      <c r="E67" s="49"/>
      <c r="F67" s="49" t="s">
        <v>6</v>
      </c>
      <c r="G67" s="49"/>
      <c r="H67" s="48" t="s">
        <v>7</v>
      </c>
      <c r="I67" s="48" t="s">
        <v>8</v>
      </c>
    </row>
    <row r="68" spans="1:9">
      <c r="A68" s="31" t="s">
        <v>9</v>
      </c>
      <c r="B68" s="31" t="s">
        <v>10</v>
      </c>
      <c r="C68" s="48"/>
      <c r="D68" s="31" t="s">
        <v>11</v>
      </c>
      <c r="E68" s="32" t="s">
        <v>12</v>
      </c>
      <c r="F68" s="31" t="s">
        <v>11</v>
      </c>
      <c r="G68" s="32" t="s">
        <v>12</v>
      </c>
      <c r="H68" s="48"/>
      <c r="I68" s="48"/>
    </row>
    <row r="69" spans="1:9">
      <c r="A69" s="32" t="s">
        <v>13</v>
      </c>
      <c r="B69" s="32" t="s">
        <v>14</v>
      </c>
      <c r="C69" s="32" t="s">
        <v>15</v>
      </c>
      <c r="D69" s="32" t="s">
        <v>16</v>
      </c>
      <c r="E69" s="32" t="s">
        <v>17</v>
      </c>
      <c r="F69" s="32" t="s">
        <v>18</v>
      </c>
      <c r="G69" s="32" t="s">
        <v>19</v>
      </c>
      <c r="H69" s="32" t="s">
        <v>20</v>
      </c>
      <c r="I69" s="32" t="s">
        <v>21</v>
      </c>
    </row>
    <row r="70" spans="1:9" ht="28.9" customHeight="1">
      <c r="A70" s="37" t="s">
        <v>13</v>
      </c>
      <c r="B70" s="22" t="s">
        <v>24</v>
      </c>
      <c r="C70" s="32" t="s">
        <v>26</v>
      </c>
      <c r="D70" s="33">
        <v>2826</v>
      </c>
      <c r="E70" s="30">
        <v>173261851.44999999</v>
      </c>
      <c r="F70" s="33">
        <v>2792</v>
      </c>
      <c r="G70" s="30">
        <v>171705493.83000001</v>
      </c>
      <c r="H70" s="33">
        <v>34</v>
      </c>
      <c r="I70" s="26" t="s">
        <v>46</v>
      </c>
    </row>
    <row r="71" spans="1:9" ht="38.25">
      <c r="A71" s="37" t="s">
        <v>14</v>
      </c>
      <c r="B71" s="22" t="s">
        <v>25</v>
      </c>
      <c r="C71" s="32" t="s">
        <v>26</v>
      </c>
      <c r="D71" s="33">
        <v>5624</v>
      </c>
      <c r="E71" s="30">
        <v>199905510.59999999</v>
      </c>
      <c r="F71" s="33">
        <v>5634</v>
      </c>
      <c r="G71" s="30">
        <v>198684505.43000001</v>
      </c>
      <c r="H71" s="33">
        <v>-10</v>
      </c>
      <c r="I71" s="34"/>
    </row>
    <row r="72" spans="1:9" ht="25.5">
      <c r="A72" s="37" t="s">
        <v>15</v>
      </c>
      <c r="B72" s="22" t="s">
        <v>37</v>
      </c>
      <c r="C72" s="32" t="s">
        <v>26</v>
      </c>
      <c r="D72" s="33">
        <v>6716</v>
      </c>
      <c r="E72" s="30">
        <v>241483355.16999999</v>
      </c>
      <c r="F72" s="33">
        <v>6743</v>
      </c>
      <c r="G72" s="30">
        <v>239757385.09999999</v>
      </c>
      <c r="H72" s="33">
        <v>-27</v>
      </c>
      <c r="I72" s="35"/>
    </row>
    <row r="73" spans="1:9" ht="26.25">
      <c r="A73" s="37" t="s">
        <v>16</v>
      </c>
      <c r="B73" s="22" t="s">
        <v>27</v>
      </c>
      <c r="C73" s="32" t="s">
        <v>26</v>
      </c>
      <c r="D73" s="33">
        <v>1591</v>
      </c>
      <c r="E73" s="30">
        <v>57096821.219999991</v>
      </c>
      <c r="F73" s="33">
        <v>1588</v>
      </c>
      <c r="G73" s="30">
        <v>57035842.879999995</v>
      </c>
      <c r="H73" s="33">
        <v>3</v>
      </c>
      <c r="I73" s="25" t="s">
        <v>49</v>
      </c>
    </row>
    <row r="74" spans="1:9">
      <c r="A74" s="37" t="s">
        <v>17</v>
      </c>
      <c r="B74" s="22" t="s">
        <v>23</v>
      </c>
      <c r="C74" s="32" t="s">
        <v>28</v>
      </c>
      <c r="D74" s="36">
        <v>1294217.8999999999</v>
      </c>
      <c r="E74" s="30">
        <v>66370499.289999999</v>
      </c>
      <c r="F74" s="33">
        <v>1298981</v>
      </c>
      <c r="G74" s="30">
        <v>65893662.829999998</v>
      </c>
      <c r="H74" s="33">
        <v>-4763.1000000000931</v>
      </c>
      <c r="I74" s="13"/>
    </row>
    <row r="75" spans="1:9">
      <c r="A75" s="37" t="s">
        <v>18</v>
      </c>
      <c r="B75" s="22" t="s">
        <v>22</v>
      </c>
      <c r="C75" s="32" t="s">
        <v>26</v>
      </c>
      <c r="D75" s="32">
        <v>450</v>
      </c>
      <c r="E75" s="30">
        <v>8079000</v>
      </c>
      <c r="F75" s="33">
        <v>450</v>
      </c>
      <c r="G75" s="30">
        <v>8024800</v>
      </c>
      <c r="H75" s="33">
        <v>0</v>
      </c>
      <c r="I75" s="34"/>
    </row>
    <row r="76" spans="1:9" ht="25.5">
      <c r="A76" s="45">
        <v>7</v>
      </c>
      <c r="B76" s="22" t="s">
        <v>73</v>
      </c>
      <c r="C76" s="38" t="s">
        <v>45</v>
      </c>
      <c r="D76" s="38">
        <v>213</v>
      </c>
      <c r="E76" s="29">
        <v>270400</v>
      </c>
      <c r="F76" s="38">
        <v>213</v>
      </c>
      <c r="G76" s="29">
        <v>270400</v>
      </c>
      <c r="H76" s="36">
        <v>0</v>
      </c>
      <c r="I76" s="43" t="s">
        <v>36</v>
      </c>
    </row>
    <row r="77" spans="1:9">
      <c r="A77" s="45">
        <v>8</v>
      </c>
      <c r="B77" s="22" t="s">
        <v>74</v>
      </c>
      <c r="C77" s="38" t="s">
        <v>45</v>
      </c>
      <c r="D77" s="38">
        <v>2</v>
      </c>
      <c r="E77" s="29">
        <v>81600</v>
      </c>
      <c r="F77" s="38">
        <v>2</v>
      </c>
      <c r="G77" s="29">
        <v>81600</v>
      </c>
      <c r="H77" s="36">
        <v>0</v>
      </c>
      <c r="I77" s="43" t="s">
        <v>36</v>
      </c>
    </row>
    <row r="78" spans="1:9" ht="25.5">
      <c r="A78" s="45">
        <v>9</v>
      </c>
      <c r="B78" s="22" t="s">
        <v>53</v>
      </c>
      <c r="C78" s="38" t="s">
        <v>45</v>
      </c>
      <c r="D78" s="38">
        <v>30</v>
      </c>
      <c r="E78" s="29">
        <v>1298000</v>
      </c>
      <c r="F78" s="38">
        <v>30</v>
      </c>
      <c r="G78" s="29">
        <v>1298000</v>
      </c>
      <c r="H78" s="36">
        <v>0</v>
      </c>
      <c r="I78" s="43" t="s">
        <v>36</v>
      </c>
    </row>
    <row r="79" spans="1:9" ht="63.75">
      <c r="A79" s="45">
        <v>10</v>
      </c>
      <c r="B79" s="22" t="s">
        <v>75</v>
      </c>
      <c r="C79" s="38" t="s">
        <v>45</v>
      </c>
      <c r="D79" s="38">
        <v>14</v>
      </c>
      <c r="E79" s="29">
        <v>369100</v>
      </c>
      <c r="F79" s="38">
        <v>14</v>
      </c>
      <c r="G79" s="29">
        <v>369100</v>
      </c>
      <c r="H79" s="36">
        <v>0</v>
      </c>
      <c r="I79" s="43" t="s">
        <v>36</v>
      </c>
    </row>
    <row r="80" spans="1:9" ht="25.5">
      <c r="A80" s="45">
        <v>11</v>
      </c>
      <c r="B80" s="22" t="s">
        <v>54</v>
      </c>
      <c r="C80" s="38" t="s">
        <v>45</v>
      </c>
      <c r="D80" s="38">
        <v>482</v>
      </c>
      <c r="E80" s="29">
        <v>4499900</v>
      </c>
      <c r="F80" s="38">
        <v>541</v>
      </c>
      <c r="G80" s="29">
        <v>4499900</v>
      </c>
      <c r="H80" s="36">
        <v>-59</v>
      </c>
      <c r="I80" s="43" t="s">
        <v>36</v>
      </c>
    </row>
    <row r="81" spans="1:9" ht="25.5">
      <c r="A81" s="45">
        <v>12</v>
      </c>
      <c r="B81" s="22" t="s">
        <v>69</v>
      </c>
      <c r="C81" s="38" t="s">
        <v>45</v>
      </c>
      <c r="D81" s="38">
        <v>6</v>
      </c>
      <c r="E81" s="29">
        <v>384200</v>
      </c>
      <c r="F81" s="38">
        <v>7</v>
      </c>
      <c r="G81" s="29">
        <v>384200</v>
      </c>
      <c r="H81" s="36">
        <v>-1</v>
      </c>
      <c r="I81" s="43" t="s">
        <v>36</v>
      </c>
    </row>
    <row r="82" spans="1:9" ht="26.25">
      <c r="A82" s="45">
        <v>13</v>
      </c>
      <c r="B82" s="22" t="s">
        <v>51</v>
      </c>
      <c r="C82" s="38" t="s">
        <v>28</v>
      </c>
      <c r="D82" s="38">
        <v>277126</v>
      </c>
      <c r="E82" s="29">
        <v>7795702.2999999998</v>
      </c>
      <c r="F82" s="38">
        <v>275328</v>
      </c>
      <c r="G82" s="29">
        <v>7795702.2999999998</v>
      </c>
      <c r="H82" s="36">
        <v>1798</v>
      </c>
      <c r="I82" s="17" t="s">
        <v>82</v>
      </c>
    </row>
    <row r="83" spans="1:9" ht="26.25">
      <c r="A83" s="45">
        <v>14</v>
      </c>
      <c r="B83" s="22" t="s">
        <v>52</v>
      </c>
      <c r="C83" s="38" t="s">
        <v>26</v>
      </c>
      <c r="D83" s="38">
        <v>398</v>
      </c>
      <c r="E83" s="29">
        <v>18871324.5</v>
      </c>
      <c r="F83" s="38">
        <v>379</v>
      </c>
      <c r="G83" s="29">
        <v>18871324.5</v>
      </c>
      <c r="H83" s="36">
        <v>19</v>
      </c>
      <c r="I83" s="17" t="s">
        <v>83</v>
      </c>
    </row>
    <row r="84" spans="1:9">
      <c r="A84" s="45">
        <v>15</v>
      </c>
      <c r="B84" s="22" t="s">
        <v>50</v>
      </c>
      <c r="C84" s="38" t="s">
        <v>26</v>
      </c>
      <c r="D84" s="38">
        <v>31000</v>
      </c>
      <c r="E84" s="29">
        <v>58480256.840000004</v>
      </c>
      <c r="F84" s="38">
        <v>33300</v>
      </c>
      <c r="G84" s="29">
        <v>58477223.579999998</v>
      </c>
      <c r="H84" s="36">
        <v>-2300</v>
      </c>
      <c r="I84" s="43" t="s">
        <v>36</v>
      </c>
    </row>
    <row r="85" spans="1:9">
      <c r="A85" s="45">
        <v>16</v>
      </c>
      <c r="B85" s="22" t="s">
        <v>76</v>
      </c>
      <c r="C85" s="38" t="s">
        <v>77</v>
      </c>
      <c r="D85" s="38">
        <v>7455</v>
      </c>
      <c r="E85" s="29">
        <v>12875800</v>
      </c>
      <c r="F85" s="38">
        <v>7455</v>
      </c>
      <c r="G85" s="29">
        <v>12875800</v>
      </c>
      <c r="H85" s="36">
        <v>0</v>
      </c>
      <c r="I85" s="43" t="s">
        <v>36</v>
      </c>
    </row>
    <row r="86" spans="1:9">
      <c r="A86" s="28">
        <v>17</v>
      </c>
      <c r="B86" s="22" t="s">
        <v>41</v>
      </c>
      <c r="C86" s="38" t="s">
        <v>40</v>
      </c>
      <c r="D86" s="38">
        <v>280</v>
      </c>
      <c r="E86" s="29">
        <v>20522316.030000001</v>
      </c>
      <c r="F86" s="38">
        <v>280</v>
      </c>
      <c r="G86" s="29">
        <v>19764481.739999998</v>
      </c>
      <c r="H86" s="36">
        <v>0</v>
      </c>
      <c r="I86" s="44"/>
    </row>
    <row r="87" spans="1:9">
      <c r="A87" s="28">
        <v>18</v>
      </c>
      <c r="B87" s="22" t="s">
        <v>70</v>
      </c>
      <c r="C87" s="38" t="s">
        <v>28</v>
      </c>
      <c r="D87" s="38">
        <v>23426</v>
      </c>
      <c r="E87" s="29">
        <v>13873216</v>
      </c>
      <c r="F87" s="38">
        <v>23426</v>
      </c>
      <c r="G87" s="29">
        <v>13689215.460000001</v>
      </c>
      <c r="H87" s="36">
        <v>0</v>
      </c>
      <c r="I87" s="53"/>
    </row>
    <row r="88" spans="1:9" ht="25.5">
      <c r="A88" s="28">
        <v>19</v>
      </c>
      <c r="B88" s="22" t="s">
        <v>43</v>
      </c>
      <c r="C88" s="38" t="s">
        <v>28</v>
      </c>
      <c r="D88" s="38">
        <v>8814</v>
      </c>
      <c r="E88" s="29">
        <v>5502784</v>
      </c>
      <c r="F88" s="38">
        <v>8814</v>
      </c>
      <c r="G88" s="29">
        <v>5429800.54</v>
      </c>
      <c r="H88" s="36">
        <v>0</v>
      </c>
      <c r="I88" s="53"/>
    </row>
    <row r="89" spans="1:9">
      <c r="A89" s="8"/>
      <c r="B89" s="8"/>
      <c r="C89" s="9" t="s">
        <v>47</v>
      </c>
      <c r="D89" s="9" t="s">
        <v>48</v>
      </c>
      <c r="E89" s="18">
        <f>SUM(E70:E88)</f>
        <v>891021637.39999986</v>
      </c>
      <c r="F89" s="19" t="s">
        <v>48</v>
      </c>
      <c r="G89" s="18">
        <f>SUM(G70:G88)</f>
        <v>884908438.19000006</v>
      </c>
      <c r="H89" s="12" t="s">
        <v>29</v>
      </c>
      <c r="I89" s="9" t="s">
        <v>29</v>
      </c>
    </row>
    <row r="92" spans="1:9" ht="15.75">
      <c r="A92" s="51" t="s">
        <v>78</v>
      </c>
      <c r="B92" s="51"/>
      <c r="C92" s="51"/>
      <c r="D92" s="51"/>
      <c r="E92" s="24"/>
      <c r="G92" s="23"/>
      <c r="H92" s="24" t="s">
        <v>55</v>
      </c>
    </row>
    <row r="93" spans="1:9" ht="15.75">
      <c r="A93" s="24"/>
      <c r="B93" s="24"/>
      <c r="C93" s="24"/>
      <c r="D93" s="24"/>
      <c r="E93" s="24"/>
      <c r="G93" s="24"/>
      <c r="H93" s="24"/>
    </row>
    <row r="94" spans="1:9" ht="15.75">
      <c r="A94" s="51" t="s">
        <v>79</v>
      </c>
      <c r="B94" s="52"/>
      <c r="C94" s="52"/>
      <c r="D94" s="52"/>
      <c r="E94" s="24" t="s">
        <v>80</v>
      </c>
      <c r="G94" s="23"/>
      <c r="H94" s="24" t="s">
        <v>56</v>
      </c>
    </row>
  </sheetData>
  <mergeCells count="23">
    <mergeCell ref="G2:H2"/>
    <mergeCell ref="A4:I4"/>
    <mergeCell ref="D5:E5"/>
    <mergeCell ref="A6:B6"/>
    <mergeCell ref="C6:C7"/>
    <mergeCell ref="D6:E6"/>
    <mergeCell ref="F6:G6"/>
    <mergeCell ref="H6:H7"/>
    <mergeCell ref="I6:I7"/>
    <mergeCell ref="A92:D92"/>
    <mergeCell ref="A94:D94"/>
    <mergeCell ref="A45:D45"/>
    <mergeCell ref="A47:D47"/>
    <mergeCell ref="G63:H63"/>
    <mergeCell ref="A65:I65"/>
    <mergeCell ref="D66:E66"/>
    <mergeCell ref="A67:B67"/>
    <mergeCell ref="C67:C68"/>
    <mergeCell ref="D67:E67"/>
    <mergeCell ref="F67:G67"/>
    <mergeCell ref="H67:H68"/>
    <mergeCell ref="I87:I88"/>
    <mergeCell ref="I67:I68"/>
  </mergeCells>
  <pageMargins left="0.51181102362204722" right="0.11811023622047245" top="0.35433070866141736" bottom="0.15748031496062992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SaloevaSV</cp:lastModifiedBy>
  <cp:lastPrinted>2018-02-15T11:25:31Z</cp:lastPrinted>
  <dcterms:created xsi:type="dcterms:W3CDTF">2017-01-12T13:58:58Z</dcterms:created>
  <dcterms:modified xsi:type="dcterms:W3CDTF">2018-03-13T12:11:28Z</dcterms:modified>
</cp:coreProperties>
</file>